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if3-2-2\Budget\БЮДЖЕТ 2019-2021гг\ИСПОЛНЕНИЕ 2019\В райсовет отчетность 2019\1 квартал 2019г\"/>
    </mc:Choice>
  </mc:AlternateContent>
  <bookViews>
    <workbookView xWindow="0" yWindow="0" windowWidth="28800" windowHeight="13020"/>
  </bookViews>
  <sheets>
    <sheet name="районный" sheetId="8" r:id="rId1"/>
  </sheets>
  <definedNames>
    <definedName name="_Otchet_Period_Source__AT_ObjectName">районный!#REF!</definedName>
    <definedName name="_PBuh_">#REF!</definedName>
    <definedName name="_PBuhN_">#REF!</definedName>
    <definedName name="_Period_">районный!#REF!</definedName>
    <definedName name="_PRuk_">#REF!</definedName>
    <definedName name="_PRukN_">#REF!</definedName>
    <definedName name="_RDate_">районный!#REF!</definedName>
    <definedName name="_СпрОКАТО_">районный!#REF!</definedName>
    <definedName name="_СпрОКПО_">районный!#REF!</definedName>
    <definedName name="_xlnm._FilterDatabase" localSheetId="0" hidden="1">районный!$A$51:$E$104</definedName>
    <definedName name="total2">#REF!</definedName>
    <definedName name="_xlnm.Print_Titles" localSheetId="0">районный!$9:$11</definedName>
  </definedNames>
  <calcPr calcId="152511"/>
</workbook>
</file>

<file path=xl/calcChain.xml><?xml version="1.0" encoding="utf-8"?>
<calcChain xmlns="http://schemas.openxmlformats.org/spreadsheetml/2006/main">
  <c r="D22" i="8" l="1"/>
  <c r="C22" i="8"/>
  <c r="D79" i="8" l="1"/>
  <c r="C79" i="8"/>
  <c r="E83" i="8"/>
  <c r="D76" i="8"/>
  <c r="C76" i="8"/>
  <c r="E78" i="8"/>
  <c r="D37" i="8"/>
  <c r="D14" i="8"/>
  <c r="D13" i="8" s="1"/>
  <c r="E76" i="8" l="1"/>
  <c r="D71" i="8"/>
  <c r="D26" i="8"/>
  <c r="E38" i="8" l="1"/>
  <c r="C33" i="8" l="1"/>
  <c r="C66" i="8" l="1"/>
  <c r="C26" i="8" l="1"/>
  <c r="E36" i="8" l="1"/>
  <c r="E20" i="8"/>
  <c r="D51" i="8" l="1"/>
  <c r="C51" i="8"/>
  <c r="D96" i="8" l="1"/>
  <c r="C37" i="8" l="1"/>
  <c r="D62" i="8" l="1"/>
  <c r="C62" i="8"/>
  <c r="E64" i="8"/>
  <c r="E62" i="8" l="1"/>
  <c r="C71" i="8"/>
  <c r="D60" i="8"/>
  <c r="D90" i="8" l="1"/>
  <c r="C90" i="8"/>
  <c r="D107" i="8" l="1"/>
  <c r="D106" i="8" s="1"/>
  <c r="C107" i="8"/>
  <c r="C106" i="8" s="1"/>
  <c r="C98" i="8"/>
  <c r="D98" i="8"/>
  <c r="D33" i="8" l="1"/>
  <c r="C100" i="8"/>
  <c r="D85" i="8"/>
  <c r="C85" i="8"/>
  <c r="D66" i="8"/>
  <c r="E93" i="8"/>
  <c r="E94" i="8"/>
  <c r="E95" i="8"/>
  <c r="E87" i="8"/>
  <c r="E81" i="8"/>
  <c r="E82" i="8"/>
  <c r="E84" i="8"/>
  <c r="E75" i="8"/>
  <c r="E68" i="8"/>
  <c r="E69" i="8"/>
  <c r="E70" i="8"/>
  <c r="E54" i="8"/>
  <c r="E56" i="8"/>
  <c r="E58" i="8"/>
  <c r="E59" i="8"/>
  <c r="D31" i="8"/>
  <c r="C31" i="8"/>
  <c r="D41" i="8"/>
  <c r="D40" i="8" s="1"/>
  <c r="C41" i="8"/>
  <c r="C40" i="8" s="1"/>
  <c r="E86" i="8"/>
  <c r="D88" i="8"/>
  <c r="D100" i="8"/>
  <c r="C60" i="8"/>
  <c r="E60" i="8" s="1"/>
  <c r="C88" i="8"/>
  <c r="C96" i="8"/>
  <c r="D18" i="8"/>
  <c r="D15" i="8"/>
  <c r="D29" i="8"/>
  <c r="C18" i="8"/>
  <c r="C15" i="8"/>
  <c r="C29" i="8"/>
  <c r="E21" i="8"/>
  <c r="E67" i="8"/>
  <c r="E32" i="8"/>
  <c r="E102" i="8"/>
  <c r="E101" i="8"/>
  <c r="E97" i="8"/>
  <c r="E92" i="8"/>
  <c r="E91" i="8"/>
  <c r="E89" i="8"/>
  <c r="E80" i="8"/>
  <c r="E73" i="8"/>
  <c r="E63" i="8"/>
  <c r="E61" i="8"/>
  <c r="E16" i="8"/>
  <c r="E17" i="8"/>
  <c r="E19" i="8"/>
  <c r="E23" i="8"/>
  <c r="E27" i="8"/>
  <c r="E30" i="8"/>
  <c r="E35" i="8"/>
  <c r="E42" i="8"/>
  <c r="E43" i="8"/>
  <c r="E44" i="8"/>
  <c r="E45" i="8"/>
  <c r="E53" i="8"/>
  <c r="E52" i="8"/>
  <c r="E34" i="8"/>
  <c r="C14" i="8" l="1"/>
  <c r="C50" i="8"/>
  <c r="E40" i="8"/>
  <c r="D50" i="8"/>
  <c r="D104" i="8" s="1"/>
  <c r="E88" i="8"/>
  <c r="E33" i="8"/>
  <c r="E22" i="8"/>
  <c r="D25" i="8"/>
  <c r="E100" i="8"/>
  <c r="E29" i="8"/>
  <c r="C25" i="8"/>
  <c r="E85" i="8"/>
  <c r="C116" i="8"/>
  <c r="E90" i="8"/>
  <c r="E79" i="8"/>
  <c r="E71" i="8"/>
  <c r="E66" i="8"/>
  <c r="E51" i="8"/>
  <c r="E96" i="8"/>
  <c r="E41" i="8"/>
  <c r="E31" i="8"/>
  <c r="E26" i="8"/>
  <c r="E18" i="8"/>
  <c r="E15" i="8"/>
  <c r="C13" i="8" l="1"/>
  <c r="C12" i="8" s="1"/>
  <c r="D12" i="8"/>
  <c r="E25" i="8"/>
  <c r="E14" i="8"/>
  <c r="C104" i="8"/>
  <c r="E50" i="8"/>
  <c r="D116" i="8"/>
  <c r="E13" i="8" l="1"/>
  <c r="C114" i="8"/>
  <c r="C113" i="8" s="1"/>
  <c r="D114" i="8"/>
  <c r="D113" i="8" s="1"/>
  <c r="E12" i="8"/>
  <c r="D112" i="8" l="1"/>
  <c r="D105" i="8" s="1"/>
  <c r="C112" i="8"/>
  <c r="C105" i="8" s="1"/>
</calcChain>
</file>

<file path=xl/sharedStrings.xml><?xml version="1.0" encoding="utf-8"?>
<sst xmlns="http://schemas.openxmlformats.org/spreadsheetml/2006/main" count="218" uniqueCount="215">
  <si>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</si>
  <si>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</si>
  <si>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</si>
  <si>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</si>
  <si>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</si>
  <si>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</si>
  <si>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</si>
  <si>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</si>
  <si>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</si>
  <si>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</si>
  <si>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000 1 14 02000 00 0000 000</t>
  </si>
  <si>
    <t>000 1 14 06000 00 0000 430</t>
  </si>
  <si>
    <t>ШТРАФЫ, САНКЦИИ, ВОЗМЕЩЕНИЕ УЩЕРБА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</si>
  <si>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</si>
  <si>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</si>
  <si>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</si>
  <si>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</si>
  <si>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</si>
  <si>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</si>
  <si>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</si>
  <si>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</si>
  <si>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</t>
  </si>
  <si>
    <t>0102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</si>
  <si>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</si>
  <si>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</si>
  <si>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</si>
  <si>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</si>
  <si>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</si>
  <si>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</si>
  <si>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</si>
  <si>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</si>
  <si>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</si>
  <si>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</si>
  <si>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</si>
  <si>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</si>
  <si>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</si>
  <si>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</si>
  <si>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</si>
  <si>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</si>
  <si>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0505</t>
  </si>
  <si>
    <t>0700</t>
  </si>
  <si>
    <t>0701</t>
  </si>
  <si>
    <t>0702</t>
  </si>
  <si>
    <t>0707</t>
  </si>
  <si>
    <t>0709</t>
  </si>
  <si>
    <t>0800</t>
  </si>
  <si>
    <t>0801</t>
  </si>
  <si>
    <t>0900</t>
  </si>
  <si>
    <t>0909</t>
  </si>
  <si>
    <t>1000</t>
  </si>
  <si>
    <t>1002</t>
  </si>
  <si>
    <t>1001</t>
  </si>
  <si>
    <t>1003</t>
  </si>
  <si>
    <t>1004</t>
  </si>
  <si>
    <t>1006</t>
  </si>
  <si>
    <t>1100</t>
  </si>
  <si>
    <t>1102</t>
  </si>
  <si>
    <t>1400</t>
  </si>
  <si>
    <t>1401</t>
  </si>
  <si>
    <t>1403</t>
  </si>
  <si>
    <t>% исполнения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</si>
  <si>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</si>
  <si>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</si>
  <si>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</si>
  <si>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</si>
  <si>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</si>
  <si>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</si>
  <si>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</si>
  <si>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</si>
  <si>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</si>
  <si>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Другие вопросы в области национальной экономики</t>
  </si>
  <si>
    <t>Коммунальное хозяйство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</si>
  <si>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</si>
  <si>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</si>
  <si>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</si>
  <si>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</si>
  <si>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</si>
  <si>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</si>
  <si>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</si>
  <si>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</si>
  <si>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</si>
  <si>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</si>
  <si>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</si>
  <si>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Массовый спорт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</si>
  <si>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</si>
  <si>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бюджетам субъектов Российской Федерации и муниципальных образований общего характера</t>
  </si>
  <si>
    <t>Результат исполнения бюджета (дефицит "--", профицит "+")</t>
  </si>
  <si>
    <t xml:space="preserve"> Наименование показателя</t>
  </si>
  <si>
    <t>Иные межбюджетные трансферты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</si>
  <si>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</si>
  <si>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</si>
  <si>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</si>
  <si>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</si>
  <si>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</si>
  <si>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</si>
  <si>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</si>
  <si>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</si>
  <si>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</si>
  <si>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</si>
  <si>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</si>
  <si>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000 1 05 02000 00 0000 110</t>
  </si>
  <si>
    <t>Единый сельскохозяйственный налог</t>
  </si>
  <si>
    <t>000 1 05 03000 00 0000 110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</si>
  <si>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</si>
  <si>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</si>
  <si>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</si>
  <si>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</si>
  <si>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</si>
  <si>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</si>
  <si>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</si>
  <si>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</si>
  <si>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ОБЩЕГОСУДАРСТВЕННЫЕ ВОПРОСЫ</t>
  </si>
  <si>
    <t>НАЦИОНАЛЬНАЯ ОБОРОНА</t>
  </si>
  <si>
    <t>НАЦИОНАЛЬНАЯ БЕЗОПАСТНОСТЬ И ПРАВООХРАНИТЕЛЬНАЯ ДЕЯТЕЛЬНОСТЬ</t>
  </si>
  <si>
    <t>НАЦИОНАЛЬНАЯ ЭКОНОМИКА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</si>
  <si>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</si>
  <si>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</si>
  <si>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</si>
  <si>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</si>
  <si>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</si>
  <si>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МЕЖБЮДЖЕТНЫЕ ТРАНСФЕРТЫ БЮДЖЕТАМ СУБЪЕКТОВ РОССИЙСКОЙ ФЕДЕРАЦИИ И МУНИЦИПАЛЬНЫХ ОБРАЗОВАНИЙ</t>
  </si>
  <si>
    <t>Код дохода по бюджетной классификации/ классификация расходов по БК РФ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</si>
  <si>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</si>
  <si>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</si>
  <si>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</si>
  <si>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</si>
  <si>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0409</t>
  </si>
  <si>
    <t>Дорожное хозяйство (дорожные фонды)</t>
  </si>
  <si>
    <t>Другие вопросы в области культуры, кинематографии</t>
  </si>
  <si>
    <t>0804</t>
  </si>
  <si>
    <t>ЖИЛИЩНО-КОММУНАЛЬНОЕ ХОЗЯЙСТВО</t>
  </si>
  <si>
    <t>НАЛОГОВЫЕ ДОХОДЫ</t>
  </si>
  <si>
    <t>НЕНАЛОГОВЫЕ ДОХОДЫ</t>
  </si>
  <si>
    <t>000 1 05 04000 00 0000 110</t>
  </si>
  <si>
    <t xml:space="preserve">Налог, взимаемый в связи с применением патентной системы налогообложения </t>
  </si>
  <si>
    <t>тыс.рублей</t>
  </si>
  <si>
    <t>000 90  00  00  00  00  0000  000</t>
  </si>
  <si>
    <t>000 01  00  00  00  00  0000  000</t>
  </si>
  <si>
    <t xml:space="preserve">Изменение остатков средств 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</si>
  <si>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</si>
  <si>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</si>
  <si>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</si>
  <si>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</si>
  <si>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денежных средств бюджетов муниципальных районов</t>
  </si>
  <si>
    <t>000 01  05  02  01  05  0000  510</t>
  </si>
  <si>
    <t>Уменьшение остатков средств бюджетов</t>
  </si>
  <si>
    <t>000 01  05  00  00  00  0000  600</t>
  </si>
  <si>
    <t>Уменьшение прочих остатков денежных средств бюджетов муниципальных районов</t>
  </si>
  <si>
    <t>000 01  05  02  01  05  0000  610</t>
  </si>
  <si>
    <t>000 1 13 02000 00 0000  130</t>
  </si>
  <si>
    <t>Доходы бюджета - ВСЕГО</t>
  </si>
  <si>
    <t>Источники финансирования дефицитов бюджетов - ВСЕГО</t>
  </si>
  <si>
    <t>ИНФОРМАЦИЯ</t>
  </si>
  <si>
    <t xml:space="preserve">Исполнено </t>
  </si>
  <si>
    <t>План, с учетом изменений</t>
  </si>
  <si>
    <t>2</t>
  </si>
  <si>
    <t>Расходы бюджета - ВСЕГО</t>
  </si>
  <si>
    <t xml:space="preserve">Культура </t>
  </si>
  <si>
    <t>0105</t>
  </si>
  <si>
    <t>Бюджетные кредиты от других бюджетов бюджетной системы Российской Федерации</t>
  </si>
  <si>
    <t>Получение  кредитов от других бюджетов бюджетной системы Российской Федерации</t>
  </si>
  <si>
    <t>000 01  03  00  00  00  0000  000</t>
  </si>
  <si>
    <t>Судебная система</t>
  </si>
  <si>
    <t>ИСТОЧНИКИ ВНУТРЕННЕГО ФИНАНСИРОВАНИЯ ДЕФИЦИТОВ БЮДЖЕТА - ВСЕГО</t>
  </si>
  <si>
    <t>о ходе исполнения  бюджета Уярского района</t>
  </si>
  <si>
    <t>ОХРАНА ОКРУЖАЮЩЕЙ СРЕДЫ</t>
  </si>
  <si>
    <t>0600</t>
  </si>
  <si>
    <t>000 2 18 00000 00 0000 000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</si>
  <si>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</si>
  <si>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</si>
  <si>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</si>
  <si>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</si>
  <si>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Погашение  кредитов, полученных от других бюджетов бюджетной системы Российской Федерации</t>
  </si>
  <si>
    <t>000 01  03  01  00  05  0000  710</t>
  </si>
  <si>
    <t>000 01  03  01  00  05  0000  800</t>
  </si>
  <si>
    <t>Прочие неналоговые доходы бюджетов</t>
  </si>
  <si>
    <t>000  1  17  05000  00  0000  180</t>
  </si>
  <si>
    <t>0501</t>
  </si>
  <si>
    <t>Жилищное хозяйство</t>
  </si>
  <si>
    <t>ДОХОДЫ БЮДЖЕТОВ БЮДЖЕТНОЙ СИСТЕМЫ РОССИЙСКОЙ ФЕДЕРАЦИИ ОТ ВОЗВРАТА БЮДЖЕТАМИ БЮДЖЕТНОЙ СИСТЕМЫ РФ И ОРГАНИЗАЦИЯМИ ОСТАТКОВ СУБСИДИЙ, СУБВЕНЦИЙ И ИНЫХ МЕЖБЮДЖЕТНЫХ ТРАНСФЕРТОВ, ИМЕЮЩИХ ЦЕЛЕВОЕ НАЗНАЧЕНИЕ, ПРОШЛЫХ ЛЕТ</t>
  </si>
  <si>
    <t>0310</t>
  </si>
  <si>
    <t>Обеспечение пожарной безопасности</t>
  </si>
  <si>
    <t>000  1  16  00000  00  0000  000</t>
  </si>
  <si>
    <t>Благоустройство</t>
  </si>
  <si>
    <t>0503</t>
  </si>
  <si>
    <t>Иные источники внутреннего финансирования дефицитов бюджетов</t>
  </si>
  <si>
    <t>000 01  06  00  00  00  0000  000</t>
  </si>
  <si>
    <t>000 01  06  01  00  05  0000  630</t>
  </si>
  <si>
    <t>Средства от продажи акций и иных форм участия в капитале, находящихся в собственности муниципальных районов</t>
  </si>
  <si>
    <t>0107</t>
  </si>
  <si>
    <t>000 2 07 00000 00 0000 000</t>
  </si>
  <si>
    <t>ПРОЧИЕ БЕЗВОЗДМЕЗДНЫЕ ПОСТУПЛЕНИЯ</t>
  </si>
  <si>
    <t>000 2 02 30000 00 0000 151</t>
  </si>
  <si>
    <t>000 2 02 40000 00 0000 151</t>
  </si>
  <si>
    <t>000 2 02 10000 00 0000 151</t>
  </si>
  <si>
    <t>000 2 02 20000 00 0000 151</t>
  </si>
  <si>
    <t>0605</t>
  </si>
  <si>
    <t>Другие вопросы в области охраны окружающей среды</t>
  </si>
  <si>
    <t>0603</t>
  </si>
  <si>
    <t>Охрана объектов растительного  и животного мира и среды их обитиния</t>
  </si>
  <si>
    <t>0703</t>
  </si>
  <si>
    <t>Дополнительное образование детей</t>
  </si>
  <si>
    <t>на 1 апреля 2019 года</t>
  </si>
  <si>
    <t>000 1 08 07000 01 0000 110</t>
  </si>
  <si>
    <t>Государственная пошлина за государственную регистрацию, а так же за совершение прочих юридически значемых действий</t>
  </si>
  <si>
    <t>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</si>
  <si>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</si>
  <si>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    от    продажи    земельных    участков, находящихся в государственной и муниципальной собственности 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</si>
  <si>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</si>
  <si>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</si>
  <si>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 xml:space="preserve">Субвенции бюджетам бюджетной системы Российской Федерации </t>
  </si>
  <si>
    <t>Обеспечение проведения выборов и референдумов</t>
  </si>
  <si>
    <t>Приложение №1</t>
  </si>
  <si>
    <t>к постановлению администрации Уярского района</t>
  </si>
  <si>
    <t xml:space="preserve">                                        от 12.04.2019 № 255-П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</si>
</sst>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8" fillId="0" borderId="0" xfId="0" applyFont="1"/>
    <xf numFmtId="0" fontId="1" fillId="0" borderId="0" xfId="0" applyFont="1"/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49" fontId="6" fillId="0" borderId="4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2" fillId="0" borderId="0" xfId="0" applyFont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11" fillId="0" borderId="1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0" fillId="0" borderId="0" xfId="0" applyFill="1"/>
    <xf numFmtId="0" fontId="7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"/>
  <sheetViews>
    <sheetView tabSelected="1" zoomScaleNormal="100" workbookViewId="0">
      <selection activeCell="C3" sqref="C3:E3"/>
    </sheetView>
  </sheetViews>
  <sheetFormatPr defaultRowHeight="15.6" x14ac:dyDescent="0.25"/>
  <cols>
    <col min="1" max="1" width="50.33203125" style="8" customWidth="1"/>
    <col min="2" max="2" width="32.109375" style="8" customWidth="1"/>
    <col min="3" max="3" width="14.6640625" style="8" customWidth="1"/>
    <col min="4" max="4" width="16.33203125" style="8" customWidth="1"/>
    <col min="5" max="5" width="13.6640625" style="8" customWidth="1"/>
    <col min="6" max="6" width="19.6640625" customWidth="1"/>
    <col min="7" max="7" width="10.6640625" customWidth="1"/>
  </cols>
  <sheetData>
    <row r="1" spans="1:8" x14ac:dyDescent="0.25">
      <c r="C1" s="51" t="s">
        <v>212</v>
      </c>
      <c r="D1" s="51"/>
      <c r="E1" s="51"/>
    </row>
    <row r="2" spans="1:8" ht="21" customHeight="1" x14ac:dyDescent="0.25">
      <c r="B2" s="53" t="s">
        <v>213</v>
      </c>
      <c r="C2" s="53"/>
      <c r="D2" s="53"/>
      <c r="E2" s="53"/>
    </row>
    <row r="3" spans="1:8" x14ac:dyDescent="0.25">
      <c r="A3" s="7"/>
      <c r="C3" s="52" t="s">
        <v>214</v>
      </c>
      <c r="D3" s="52"/>
      <c r="E3" s="52"/>
    </row>
    <row r="4" spans="1:8" x14ac:dyDescent="0.25">
      <c r="A4" s="58" t="s">
        <v>152</v>
      </c>
      <c r="B4" s="58"/>
      <c r="C4" s="58"/>
      <c r="D4" s="58"/>
      <c r="E4" s="58"/>
    </row>
    <row r="5" spans="1:8" x14ac:dyDescent="0.25">
      <c r="A5" s="58" t="s">
        <v>164</v>
      </c>
      <c r="B5" s="58"/>
      <c r="C5" s="58"/>
      <c r="D5" s="58"/>
      <c r="E5" s="58"/>
    </row>
    <row r="6" spans="1:8" x14ac:dyDescent="0.25">
      <c r="A6" s="58" t="s">
        <v>202</v>
      </c>
      <c r="B6" s="58"/>
      <c r="C6" s="58"/>
      <c r="D6" s="58"/>
      <c r="E6" s="58"/>
    </row>
    <row r="7" spans="1:8" ht="11.25" customHeight="1" x14ac:dyDescent="0.25">
      <c r="A7" s="7"/>
      <c r="B7" s="7"/>
      <c r="C7" s="7"/>
      <c r="D7" s="9"/>
      <c r="E7" s="9"/>
    </row>
    <row r="8" spans="1:8" ht="27" customHeight="1" x14ac:dyDescent="0.25">
      <c r="A8" s="10"/>
      <c r="B8" s="11"/>
      <c r="C8" s="11"/>
      <c r="D8" s="12"/>
      <c r="E8" s="32" t="s">
        <v>135</v>
      </c>
    </row>
    <row r="9" spans="1:8" s="4" customFormat="1" ht="24.75" customHeight="1" x14ac:dyDescent="0.25">
      <c r="A9" s="57" t="s">
        <v>87</v>
      </c>
      <c r="B9" s="56" t="s">
        <v>121</v>
      </c>
      <c r="C9" s="54" t="s">
        <v>154</v>
      </c>
      <c r="D9" s="56" t="s">
        <v>153</v>
      </c>
      <c r="E9" s="59" t="s">
        <v>60</v>
      </c>
    </row>
    <row r="10" spans="1:8" s="4" customFormat="1" ht="57.75" customHeight="1" x14ac:dyDescent="0.25">
      <c r="A10" s="57"/>
      <c r="B10" s="56"/>
      <c r="C10" s="55"/>
      <c r="D10" s="56"/>
      <c r="E10" s="60"/>
    </row>
    <row r="11" spans="1:8" s="4" customFormat="1" ht="17.25" customHeight="1" x14ac:dyDescent="0.25">
      <c r="A11" s="5">
        <v>1</v>
      </c>
      <c r="B11" s="13" t="s">
        <v>155</v>
      </c>
      <c r="C11" s="14">
        <v>3</v>
      </c>
      <c r="D11" s="14">
        <v>4</v>
      </c>
      <c r="E11" s="14">
        <v>5</v>
      </c>
      <c r="H11" s="24"/>
    </row>
    <row r="12" spans="1:8" s="4" customFormat="1" ht="24" customHeight="1" x14ac:dyDescent="0.25">
      <c r="A12" s="18" t="s">
        <v>150</v>
      </c>
      <c r="B12" s="19"/>
      <c r="C12" s="20">
        <f>SUM(C13+C40)</f>
        <v>695565.6</v>
      </c>
      <c r="D12" s="20">
        <f>SUM(D13+D40)</f>
        <v>146390.69999999998</v>
      </c>
      <c r="E12" s="22">
        <f>SUM(D12/C12)</f>
        <v>0.21046282334836569</v>
      </c>
    </row>
    <row r="13" spans="1:8" s="4" customFormat="1" ht="21.75" customHeight="1" x14ac:dyDescent="0.25">
      <c r="A13" s="18" t="s">
        <v>89</v>
      </c>
      <c r="B13" s="19" t="s">
        <v>90</v>
      </c>
      <c r="C13" s="42">
        <f>SUM(C14+C25)</f>
        <v>85579.5</v>
      </c>
      <c r="D13" s="42">
        <f>SUM(D14+D25)</f>
        <v>20317.100000000002</v>
      </c>
      <c r="E13" s="22">
        <f t="shared" ref="E13:E26" si="0">SUM(D13/C13)</f>
        <v>0.23740615451130237</v>
      </c>
    </row>
    <row r="14" spans="1:8" s="4" customFormat="1" x14ac:dyDescent="0.25">
      <c r="A14" s="18" t="s">
        <v>131</v>
      </c>
      <c r="B14" s="19" t="s">
        <v>90</v>
      </c>
      <c r="C14" s="42">
        <f>SUM(C15+C18+C22)</f>
        <v>74768.7</v>
      </c>
      <c r="D14" s="42">
        <f>SUM(D15+D18+D22)</f>
        <v>18818.100000000002</v>
      </c>
      <c r="E14" s="22">
        <f t="shared" si="0"/>
        <v>0.25168419405446402</v>
      </c>
      <c r="F14" s="46"/>
    </row>
    <row r="15" spans="1:8" s="4" customFormat="1" x14ac:dyDescent="0.25">
      <c r="A15" s="18" t="s">
        <v>91</v>
      </c>
      <c r="B15" s="19" t="s">
        <v>92</v>
      </c>
      <c r="C15" s="42">
        <f>SUM(C16+C17)</f>
        <v>62718.7</v>
      </c>
      <c r="D15" s="42">
        <f>SUM(D16+D17)</f>
        <v>15459.4</v>
      </c>
      <c r="E15" s="22">
        <f t="shared" si="0"/>
        <v>0.24648788957679288</v>
      </c>
    </row>
    <row r="16" spans="1:8" x14ac:dyDescent="0.25">
      <c r="A16" s="1" t="s">
        <v>93</v>
      </c>
      <c r="B16" s="15" t="s">
        <v>94</v>
      </c>
      <c r="C16" s="43">
        <v>2000</v>
      </c>
      <c r="D16" s="43">
        <v>1187.3</v>
      </c>
      <c r="E16" s="23">
        <f t="shared" si="0"/>
        <v>0.59365000000000001</v>
      </c>
    </row>
    <row r="17" spans="1:5" ht="18" customHeight="1" x14ac:dyDescent="0.25">
      <c r="A17" s="1" t="s">
        <v>95</v>
      </c>
      <c r="B17" s="15" t="s">
        <v>96</v>
      </c>
      <c r="C17" s="43">
        <v>60718.7</v>
      </c>
      <c r="D17" s="43">
        <v>14272.1</v>
      </c>
      <c r="E17" s="23">
        <f t="shared" si="0"/>
        <v>0.23505279263225334</v>
      </c>
    </row>
    <row r="18" spans="1:5" s="4" customFormat="1" x14ac:dyDescent="0.25">
      <c r="A18" s="18" t="s">
        <v>97</v>
      </c>
      <c r="B18" s="19" t="s">
        <v>98</v>
      </c>
      <c r="C18" s="42">
        <f>SUM(C19+C20+C21)</f>
        <v>8550</v>
      </c>
      <c r="D18" s="42">
        <f>SUM(D19+D20+D21)</f>
        <v>2518.5</v>
      </c>
      <c r="E18" s="22">
        <f t="shared" si="0"/>
        <v>0.29456140350877191</v>
      </c>
    </row>
    <row r="19" spans="1:5" ht="31.2" x14ac:dyDescent="0.25">
      <c r="A19" s="1" t="s">
        <v>99</v>
      </c>
      <c r="B19" s="15" t="s">
        <v>100</v>
      </c>
      <c r="C19" s="43">
        <v>7500</v>
      </c>
      <c r="D19" s="43">
        <v>1881.4</v>
      </c>
      <c r="E19" s="23">
        <f t="shared" si="0"/>
        <v>0.25085333333333337</v>
      </c>
    </row>
    <row r="20" spans="1:5" x14ac:dyDescent="0.25">
      <c r="A20" s="1" t="s">
        <v>101</v>
      </c>
      <c r="B20" s="15" t="s">
        <v>102</v>
      </c>
      <c r="C20" s="43">
        <v>550</v>
      </c>
      <c r="D20" s="43">
        <v>528.6</v>
      </c>
      <c r="E20" s="23">
        <f t="shared" si="0"/>
        <v>0.96109090909090911</v>
      </c>
    </row>
    <row r="21" spans="1:5" s="29" customFormat="1" ht="31.2" x14ac:dyDescent="0.25">
      <c r="A21" s="1" t="s">
        <v>134</v>
      </c>
      <c r="B21" s="15" t="s">
        <v>133</v>
      </c>
      <c r="C21" s="43">
        <v>500</v>
      </c>
      <c r="D21" s="43">
        <v>108.5</v>
      </c>
      <c r="E21" s="23">
        <f t="shared" si="0"/>
        <v>0.217</v>
      </c>
    </row>
    <row r="22" spans="1:5" s="4" customFormat="1" x14ac:dyDescent="0.25">
      <c r="A22" s="18" t="s">
        <v>103</v>
      </c>
      <c r="B22" s="19" t="s">
        <v>104</v>
      </c>
      <c r="C22" s="42">
        <f>SUM(C23+C24)</f>
        <v>3500</v>
      </c>
      <c r="D22" s="42">
        <f>SUM(D23+D24)</f>
        <v>840.2</v>
      </c>
      <c r="E22" s="22">
        <f t="shared" si="0"/>
        <v>0.24005714285714286</v>
      </c>
    </row>
    <row r="23" spans="1:5" ht="46.8" x14ac:dyDescent="0.25">
      <c r="A23" s="1" t="s">
        <v>105</v>
      </c>
      <c r="B23" s="15" t="s">
        <v>106</v>
      </c>
      <c r="C23" s="43">
        <v>3500</v>
      </c>
      <c r="D23" s="43">
        <v>830.2</v>
      </c>
      <c r="E23" s="23">
        <f t="shared" si="0"/>
        <v>0.23720000000000002</v>
      </c>
    </row>
    <row r="24" spans="1:5" ht="46.8" x14ac:dyDescent="0.25">
      <c r="A24" s="1" t="s">
        <v>204</v>
      </c>
      <c r="B24" s="15" t="s">
        <v>203</v>
      </c>
      <c r="C24" s="43">
        <v>0</v>
      </c>
      <c r="D24" s="43">
        <v>10</v>
      </c>
      <c r="E24" s="23">
        <v>0</v>
      </c>
    </row>
    <row r="25" spans="1:5" s="4" customFormat="1" x14ac:dyDescent="0.25">
      <c r="A25" s="18" t="s">
        <v>132</v>
      </c>
      <c r="B25" s="19" t="s">
        <v>90</v>
      </c>
      <c r="C25" s="42">
        <f>SUM(C26+C29+C31+C33+C36+C37)</f>
        <v>10810.800000000001</v>
      </c>
      <c r="D25" s="42">
        <f>SUM(D26+D29+D31+D33+D36+D37)</f>
        <v>1499.0000000000002</v>
      </c>
      <c r="E25" s="22">
        <f t="shared" si="0"/>
        <v>0.13865763865763867</v>
      </c>
    </row>
    <row r="26" spans="1:5" s="4" customFormat="1" ht="62.4" x14ac:dyDescent="0.25">
      <c r="A26" s="18" t="s">
        <v>107</v>
      </c>
      <c r="B26" s="19" t="s">
        <v>108</v>
      </c>
      <c r="C26" s="42">
        <f>SUM(C27+C28)</f>
        <v>7741.2</v>
      </c>
      <c r="D26" s="42">
        <f>SUM(D27+D28)</f>
        <v>878.4</v>
      </c>
      <c r="E26" s="22">
        <f t="shared" si="0"/>
        <v>0.11347077972407378</v>
      </c>
    </row>
    <row r="27" spans="1:5" ht="109.2" x14ac:dyDescent="0.25">
      <c r="A27" s="1" t="s">
        <v>109</v>
      </c>
      <c r="B27" s="15" t="s">
        <v>110</v>
      </c>
      <c r="C27" s="43">
        <v>7741.2</v>
      </c>
      <c r="D27" s="43">
        <v>878.4</v>
      </c>
      <c r="E27" s="23">
        <f>SUM(D27/C27)</f>
        <v>0.11347077972407378</v>
      </c>
    </row>
    <row r="28" spans="1:5" ht="109.2" x14ac:dyDescent="0.25">
      <c r="A28" s="1" t="s">
        <v>0</v>
      </c>
      <c r="B28" s="15" t="s">
        <v>1</v>
      </c>
      <c r="C28" s="43"/>
      <c r="D28" s="43"/>
      <c r="E28" s="23">
        <v>0</v>
      </c>
    </row>
    <row r="29" spans="1:5" s="4" customFormat="1" ht="31.2" x14ac:dyDescent="0.25">
      <c r="A29" s="18" t="s">
        <v>2</v>
      </c>
      <c r="B29" s="19" t="s">
        <v>3</v>
      </c>
      <c r="C29" s="42">
        <f>SUM(C30)</f>
        <v>630</v>
      </c>
      <c r="D29" s="42">
        <f>SUM(D30)</f>
        <v>275.8</v>
      </c>
      <c r="E29" s="22">
        <f>SUM(D29/C29)</f>
        <v>0.43777777777777782</v>
      </c>
    </row>
    <row r="30" spans="1:5" ht="31.2" x14ac:dyDescent="0.25">
      <c r="A30" s="1" t="s">
        <v>4</v>
      </c>
      <c r="B30" s="15" t="s">
        <v>5</v>
      </c>
      <c r="C30" s="43">
        <v>630</v>
      </c>
      <c r="D30" s="43">
        <v>275.8</v>
      </c>
      <c r="E30" s="23">
        <f t="shared" ref="E30:E38" si="1">SUM(D30/C30)</f>
        <v>0.43777777777777782</v>
      </c>
    </row>
    <row r="31" spans="1:5" s="4" customFormat="1" ht="31.2" x14ac:dyDescent="0.25">
      <c r="A31" s="31" t="s">
        <v>6</v>
      </c>
      <c r="B31" s="19" t="s">
        <v>7</v>
      </c>
      <c r="C31" s="42">
        <f>SUM(C32)</f>
        <v>757.9</v>
      </c>
      <c r="D31" s="42">
        <f>SUM(D32)</f>
        <v>16.7</v>
      </c>
      <c r="E31" s="22">
        <f t="shared" si="1"/>
        <v>2.2034569204380523E-2</v>
      </c>
    </row>
    <row r="32" spans="1:5" s="3" customFormat="1" x14ac:dyDescent="0.25">
      <c r="A32" s="30" t="s">
        <v>205</v>
      </c>
      <c r="B32" s="15" t="s">
        <v>149</v>
      </c>
      <c r="C32" s="43">
        <v>757.9</v>
      </c>
      <c r="D32" s="43">
        <v>16.7</v>
      </c>
      <c r="E32" s="23">
        <f t="shared" si="1"/>
        <v>2.2034569204380523E-2</v>
      </c>
    </row>
    <row r="33" spans="1:7" s="4" customFormat="1" ht="41.25" customHeight="1" x14ac:dyDescent="0.25">
      <c r="A33" s="18" t="s">
        <v>8</v>
      </c>
      <c r="B33" s="19" t="s">
        <v>9</v>
      </c>
      <c r="C33" s="42">
        <f>SUM(C34+C35)</f>
        <v>90.2</v>
      </c>
      <c r="D33" s="42">
        <f>SUM(D34+D35)</f>
        <v>101.9</v>
      </c>
      <c r="E33" s="22">
        <f t="shared" si="1"/>
        <v>1.1297117516629711</v>
      </c>
      <c r="G33" s="46"/>
    </row>
    <row r="34" spans="1:7" ht="93.6" x14ac:dyDescent="0.25">
      <c r="A34" s="1" t="s">
        <v>206</v>
      </c>
      <c r="B34" s="15" t="s">
        <v>10</v>
      </c>
      <c r="C34" s="43">
        <v>0.2</v>
      </c>
      <c r="D34" s="43">
        <v>51.2</v>
      </c>
      <c r="E34" s="23">
        <f t="shared" si="1"/>
        <v>256</v>
      </c>
    </row>
    <row r="35" spans="1:7" ht="46.8" x14ac:dyDescent="0.25">
      <c r="A35" s="1" t="s">
        <v>207</v>
      </c>
      <c r="B35" s="15" t="s">
        <v>11</v>
      </c>
      <c r="C35" s="43">
        <v>90</v>
      </c>
      <c r="D35" s="43">
        <v>50.7</v>
      </c>
      <c r="E35" s="23">
        <f t="shared" si="1"/>
        <v>0.56333333333333335</v>
      </c>
      <c r="G35" s="47"/>
    </row>
    <row r="36" spans="1:7" s="4" customFormat="1" ht="31.2" x14ac:dyDescent="0.25">
      <c r="A36" s="18" t="s">
        <v>12</v>
      </c>
      <c r="B36" s="19" t="s">
        <v>182</v>
      </c>
      <c r="C36" s="42">
        <v>1591.5</v>
      </c>
      <c r="D36" s="42">
        <v>226.2</v>
      </c>
      <c r="E36" s="22">
        <f t="shared" si="1"/>
        <v>0.1421300659754948</v>
      </c>
    </row>
    <row r="37" spans="1:7" s="4" customFormat="1" ht="19.5" customHeight="1" x14ac:dyDescent="0.25">
      <c r="A37" s="31" t="s">
        <v>122</v>
      </c>
      <c r="B37" s="19" t="s">
        <v>123</v>
      </c>
      <c r="C37" s="42">
        <f>C39</f>
        <v>0</v>
      </c>
      <c r="D37" s="42">
        <f>D39</f>
        <v>0</v>
      </c>
      <c r="E37" s="22">
        <v>0</v>
      </c>
    </row>
    <row r="38" spans="1:7" s="3" customFormat="1" hidden="1" x14ac:dyDescent="0.25">
      <c r="A38" s="30" t="s">
        <v>124</v>
      </c>
      <c r="B38" s="15" t="s">
        <v>125</v>
      </c>
      <c r="C38" s="43">
        <v>0</v>
      </c>
      <c r="D38" s="43"/>
      <c r="E38" s="22" t="e">
        <f t="shared" si="1"/>
        <v>#DIV/0!</v>
      </c>
    </row>
    <row r="39" spans="1:7" s="3" customFormat="1" ht="19.5" customHeight="1" x14ac:dyDescent="0.25">
      <c r="A39" s="30" t="s">
        <v>175</v>
      </c>
      <c r="B39" s="15" t="s">
        <v>176</v>
      </c>
      <c r="C39" s="43">
        <v>0</v>
      </c>
      <c r="D39" s="43">
        <v>0</v>
      </c>
      <c r="E39" s="23">
        <v>0</v>
      </c>
    </row>
    <row r="40" spans="1:7" s="4" customFormat="1" ht="23.25" customHeight="1" x14ac:dyDescent="0.25">
      <c r="A40" s="18" t="s">
        <v>13</v>
      </c>
      <c r="B40" s="19" t="s">
        <v>14</v>
      </c>
      <c r="C40" s="42">
        <f>C41+C46+C47+C48</f>
        <v>609986.1</v>
      </c>
      <c r="D40" s="42">
        <f>D41+D46+D47+D48</f>
        <v>126073.59999999999</v>
      </c>
      <c r="E40" s="22">
        <f t="shared" ref="E40:E45" si="2">SUM(D40/C40)</f>
        <v>0.20668274244281959</v>
      </c>
    </row>
    <row r="41" spans="1:7" s="4" customFormat="1" ht="46.8" x14ac:dyDescent="0.25">
      <c r="A41" s="18" t="s">
        <v>15</v>
      </c>
      <c r="B41" s="19" t="s">
        <v>16</v>
      </c>
      <c r="C41" s="42">
        <f>SUM(C42+C43+C44+C45)</f>
        <v>609986.1</v>
      </c>
      <c r="D41" s="42">
        <f>SUM(D42+D43+D44+D45)</f>
        <v>126073.59999999999</v>
      </c>
      <c r="E41" s="22">
        <f t="shared" si="2"/>
        <v>0.20668274244281959</v>
      </c>
    </row>
    <row r="42" spans="1:7" s="3" customFormat="1" ht="31.2" x14ac:dyDescent="0.25">
      <c r="A42" s="1" t="s">
        <v>208</v>
      </c>
      <c r="B42" s="15" t="s">
        <v>194</v>
      </c>
      <c r="C42" s="43">
        <v>136412.20000000001</v>
      </c>
      <c r="D42" s="43">
        <v>46646.1</v>
      </c>
      <c r="E42" s="23">
        <f t="shared" si="2"/>
        <v>0.34194962034187554</v>
      </c>
    </row>
    <row r="43" spans="1:7" s="3" customFormat="1" ht="52.5" customHeight="1" x14ac:dyDescent="0.25">
      <c r="A43" s="1" t="s">
        <v>209</v>
      </c>
      <c r="B43" s="15" t="s">
        <v>195</v>
      </c>
      <c r="C43" s="43">
        <v>114256.3</v>
      </c>
      <c r="D43" s="43">
        <v>13533.9</v>
      </c>
      <c r="E43" s="23">
        <f t="shared" si="2"/>
        <v>0.11845211161222619</v>
      </c>
    </row>
    <row r="44" spans="1:7" s="3" customFormat="1" ht="39.75" customHeight="1" x14ac:dyDescent="0.25">
      <c r="A44" s="1" t="s">
        <v>210</v>
      </c>
      <c r="B44" s="15" t="s">
        <v>192</v>
      </c>
      <c r="C44" s="43">
        <v>347385</v>
      </c>
      <c r="D44" s="43">
        <v>63421.2</v>
      </c>
      <c r="E44" s="23">
        <f t="shared" si="2"/>
        <v>0.18256746837082774</v>
      </c>
    </row>
    <row r="45" spans="1:7" s="3" customFormat="1" x14ac:dyDescent="0.25">
      <c r="A45" s="1" t="s">
        <v>88</v>
      </c>
      <c r="B45" s="15" t="s">
        <v>193</v>
      </c>
      <c r="C45" s="43">
        <v>11932.6</v>
      </c>
      <c r="D45" s="43">
        <v>2472.4</v>
      </c>
      <c r="E45" s="23">
        <f t="shared" si="2"/>
        <v>0.20719709032398639</v>
      </c>
    </row>
    <row r="46" spans="1:7" s="3" customFormat="1" ht="31.2" x14ac:dyDescent="0.25">
      <c r="A46" s="18" t="s">
        <v>191</v>
      </c>
      <c r="B46" s="19" t="s">
        <v>190</v>
      </c>
      <c r="C46" s="42"/>
      <c r="D46" s="42"/>
      <c r="E46" s="22">
        <v>0</v>
      </c>
    </row>
    <row r="47" spans="1:7" s="4" customFormat="1" ht="129" customHeight="1" x14ac:dyDescent="0.25">
      <c r="A47" s="18" t="s">
        <v>179</v>
      </c>
      <c r="B47" s="19" t="s">
        <v>167</v>
      </c>
      <c r="C47" s="42"/>
      <c r="D47" s="42">
        <v>13.3</v>
      </c>
      <c r="E47" s="23">
        <v>0</v>
      </c>
    </row>
    <row r="48" spans="1:7" s="4" customFormat="1" ht="69.75" customHeight="1" x14ac:dyDescent="0.25">
      <c r="A48" s="18" t="s">
        <v>17</v>
      </c>
      <c r="B48" s="19" t="s">
        <v>18</v>
      </c>
      <c r="C48" s="42"/>
      <c r="D48" s="42">
        <v>-13.3</v>
      </c>
      <c r="E48" s="23">
        <v>0</v>
      </c>
    </row>
    <row r="49" spans="1:5" x14ac:dyDescent="0.25">
      <c r="A49" s="2"/>
      <c r="B49" s="16"/>
      <c r="C49" s="44"/>
      <c r="D49" s="44"/>
      <c r="E49" s="17"/>
    </row>
    <row r="50" spans="1:5" s="21" customFormat="1" ht="24" customHeight="1" x14ac:dyDescent="0.25">
      <c r="A50" s="18" t="s">
        <v>156</v>
      </c>
      <c r="B50" s="19"/>
      <c r="C50" s="42">
        <f>C51+C60+C62+C66+C71+C76+C79+C85+C88+C90+C96+C100</f>
        <v>704689.3</v>
      </c>
      <c r="D50" s="42">
        <f>D51+D60+D62+D66+D71+D79+D85+D88+D90+D96+D100+D76+D98</f>
        <v>133676</v>
      </c>
      <c r="E50" s="22">
        <f t="shared" ref="E50:E59" si="3">SUM(D50/C50)</f>
        <v>0.18969494783019977</v>
      </c>
    </row>
    <row r="51" spans="1:5" s="21" customFormat="1" x14ac:dyDescent="0.25">
      <c r="A51" s="18" t="s">
        <v>111</v>
      </c>
      <c r="B51" s="19" t="s">
        <v>21</v>
      </c>
      <c r="C51" s="42">
        <f>C52+C53+C54+C55+C56+C58+C59+C57</f>
        <v>47942.5</v>
      </c>
      <c r="D51" s="42">
        <f>D52+D53+D54+D55+D56+D58+D59+D57</f>
        <v>7802.3</v>
      </c>
      <c r="E51" s="22">
        <f t="shared" si="3"/>
        <v>0.16274286906189706</v>
      </c>
    </row>
    <row r="52" spans="1:5" s="28" customFormat="1" ht="48.6" x14ac:dyDescent="0.25">
      <c r="A52" s="38" t="s">
        <v>19</v>
      </c>
      <c r="B52" s="25" t="s">
        <v>22</v>
      </c>
      <c r="C52" s="45">
        <v>1471.8</v>
      </c>
      <c r="D52" s="45">
        <v>352.8</v>
      </c>
      <c r="E52" s="27">
        <f t="shared" si="3"/>
        <v>0.23970648185894824</v>
      </c>
    </row>
    <row r="53" spans="1:5" s="28" customFormat="1" ht="64.8" x14ac:dyDescent="0.25">
      <c r="A53" s="38" t="s">
        <v>20</v>
      </c>
      <c r="B53" s="25" t="s">
        <v>23</v>
      </c>
      <c r="C53" s="45">
        <v>2523</v>
      </c>
      <c r="D53" s="45">
        <v>218.8</v>
      </c>
      <c r="E53" s="27">
        <f t="shared" si="3"/>
        <v>8.6722156163297662E-2</v>
      </c>
    </row>
    <row r="54" spans="1:5" s="28" customFormat="1" ht="64.8" x14ac:dyDescent="0.25">
      <c r="A54" s="38" t="s">
        <v>61</v>
      </c>
      <c r="B54" s="25" t="s">
        <v>24</v>
      </c>
      <c r="C54" s="45">
        <v>20803.099999999999</v>
      </c>
      <c r="D54" s="45">
        <v>4011</v>
      </c>
      <c r="E54" s="27">
        <f t="shared" si="3"/>
        <v>0.19280780268325395</v>
      </c>
    </row>
    <row r="55" spans="1:5" s="28" customFormat="1" ht="19.95" customHeight="1" x14ac:dyDescent="0.25">
      <c r="A55" s="38" t="s">
        <v>162</v>
      </c>
      <c r="B55" s="25" t="s">
        <v>158</v>
      </c>
      <c r="C55" s="45">
        <v>13</v>
      </c>
      <c r="D55" s="45">
        <v>0</v>
      </c>
      <c r="E55" s="27">
        <v>0</v>
      </c>
    </row>
    <row r="56" spans="1:5" s="28" customFormat="1" ht="48.6" x14ac:dyDescent="0.25">
      <c r="A56" s="38" t="s">
        <v>62</v>
      </c>
      <c r="B56" s="25" t="s">
        <v>25</v>
      </c>
      <c r="C56" s="45">
        <v>9096.9</v>
      </c>
      <c r="D56" s="45">
        <v>1658.2</v>
      </c>
      <c r="E56" s="27">
        <f t="shared" si="3"/>
        <v>0.18228187624355552</v>
      </c>
    </row>
    <row r="57" spans="1:5" s="28" customFormat="1" ht="32.4" x14ac:dyDescent="0.25">
      <c r="A57" s="38" t="s">
        <v>211</v>
      </c>
      <c r="B57" s="25" t="s">
        <v>189</v>
      </c>
      <c r="C57" s="45">
        <v>0</v>
      </c>
      <c r="D57" s="45">
        <v>0</v>
      </c>
      <c r="E57" s="27">
        <v>0</v>
      </c>
    </row>
    <row r="58" spans="1:5" s="28" customFormat="1" ht="16.5" customHeight="1" x14ac:dyDescent="0.25">
      <c r="A58" s="38" t="s">
        <v>63</v>
      </c>
      <c r="B58" s="25" t="s">
        <v>26</v>
      </c>
      <c r="C58" s="45">
        <v>3770.3</v>
      </c>
      <c r="D58" s="45">
        <v>0</v>
      </c>
      <c r="E58" s="27">
        <f t="shared" si="3"/>
        <v>0</v>
      </c>
    </row>
    <row r="59" spans="1:5" s="28" customFormat="1" ht="18" customHeight="1" x14ac:dyDescent="0.25">
      <c r="A59" s="38" t="s">
        <v>64</v>
      </c>
      <c r="B59" s="25" t="s">
        <v>27</v>
      </c>
      <c r="C59" s="45">
        <v>10264.4</v>
      </c>
      <c r="D59" s="45">
        <v>1561.5</v>
      </c>
      <c r="E59" s="27">
        <f t="shared" si="3"/>
        <v>0.15212774248860139</v>
      </c>
    </row>
    <row r="60" spans="1:5" s="21" customFormat="1" ht="21" customHeight="1" x14ac:dyDescent="0.25">
      <c r="A60" s="18" t="s">
        <v>112</v>
      </c>
      <c r="B60" s="19" t="s">
        <v>28</v>
      </c>
      <c r="C60" s="42">
        <f>SUM(C61)</f>
        <v>695.4</v>
      </c>
      <c r="D60" s="42">
        <f>SUM(D61)</f>
        <v>173.9</v>
      </c>
      <c r="E60" s="22">
        <f t="shared" ref="E60:E67" si="4">SUM(D60/C60)</f>
        <v>0.25007190106413579</v>
      </c>
    </row>
    <row r="61" spans="1:5" s="28" customFormat="1" ht="22.5" customHeight="1" x14ac:dyDescent="0.25">
      <c r="A61" s="38" t="s">
        <v>65</v>
      </c>
      <c r="B61" s="25" t="s">
        <v>29</v>
      </c>
      <c r="C61" s="45">
        <v>695.4</v>
      </c>
      <c r="D61" s="45">
        <v>173.9</v>
      </c>
      <c r="E61" s="27">
        <f t="shared" si="4"/>
        <v>0.25007190106413579</v>
      </c>
    </row>
    <row r="62" spans="1:5" s="21" customFormat="1" ht="40.5" customHeight="1" x14ac:dyDescent="0.25">
      <c r="A62" s="18" t="s">
        <v>113</v>
      </c>
      <c r="B62" s="19" t="s">
        <v>30</v>
      </c>
      <c r="C62" s="42">
        <f>C63+C65+C64</f>
        <v>3592.2</v>
      </c>
      <c r="D62" s="42">
        <f>D63+D65+D64</f>
        <v>430.5</v>
      </c>
      <c r="E62" s="22">
        <f>SUM(D62/C62)</f>
        <v>0.11984299315182897</v>
      </c>
    </row>
    <row r="63" spans="1:5" s="28" customFormat="1" ht="58.5" customHeight="1" x14ac:dyDescent="0.25">
      <c r="A63" s="38" t="s">
        <v>66</v>
      </c>
      <c r="B63" s="25" t="s">
        <v>31</v>
      </c>
      <c r="C63" s="45">
        <v>3262.2</v>
      </c>
      <c r="D63" s="45">
        <v>430.5</v>
      </c>
      <c r="E63" s="27">
        <f t="shared" si="4"/>
        <v>0.1319661578076145</v>
      </c>
    </row>
    <row r="64" spans="1:5" s="28" customFormat="1" ht="58.5" customHeight="1" x14ac:dyDescent="0.25">
      <c r="A64" s="38" t="s">
        <v>181</v>
      </c>
      <c r="B64" s="25" t="s">
        <v>180</v>
      </c>
      <c r="C64" s="45">
        <v>309</v>
      </c>
      <c r="D64" s="45">
        <v>0</v>
      </c>
      <c r="E64" s="27">
        <f t="shared" si="4"/>
        <v>0</v>
      </c>
    </row>
    <row r="65" spans="1:5" s="28" customFormat="1" ht="48.6" x14ac:dyDescent="0.25">
      <c r="A65" s="38" t="s">
        <v>67</v>
      </c>
      <c r="B65" s="25" t="s">
        <v>32</v>
      </c>
      <c r="C65" s="45">
        <v>21</v>
      </c>
      <c r="D65" s="45">
        <v>0</v>
      </c>
      <c r="E65" s="27">
        <v>0</v>
      </c>
    </row>
    <row r="66" spans="1:5" s="21" customFormat="1" x14ac:dyDescent="0.25">
      <c r="A66" s="18" t="s">
        <v>114</v>
      </c>
      <c r="B66" s="19" t="s">
        <v>33</v>
      </c>
      <c r="C66" s="42">
        <f>C67+C68+C69+C70</f>
        <v>23971.699999999997</v>
      </c>
      <c r="D66" s="42">
        <f>D67+D68+D69+D70</f>
        <v>992.4</v>
      </c>
      <c r="E66" s="22">
        <f t="shared" si="4"/>
        <v>4.1398816103989294E-2</v>
      </c>
    </row>
    <row r="67" spans="1:5" s="28" customFormat="1" ht="16.2" x14ac:dyDescent="0.25">
      <c r="A67" s="38" t="s">
        <v>68</v>
      </c>
      <c r="B67" s="25" t="s">
        <v>34</v>
      </c>
      <c r="C67" s="45">
        <v>2977.5</v>
      </c>
      <c r="D67" s="45">
        <v>477.6</v>
      </c>
      <c r="E67" s="27">
        <f t="shared" si="4"/>
        <v>0.16040302267002521</v>
      </c>
    </row>
    <row r="68" spans="1:5" s="28" customFormat="1" ht="16.2" x14ac:dyDescent="0.25">
      <c r="A68" s="38" t="s">
        <v>69</v>
      </c>
      <c r="B68" s="25" t="s">
        <v>35</v>
      </c>
      <c r="C68" s="45">
        <v>3004</v>
      </c>
      <c r="D68" s="45">
        <v>514.79999999999995</v>
      </c>
      <c r="E68" s="27">
        <f t="shared" ref="E68:E84" si="5">SUM(D68/C68)</f>
        <v>0.17137150466045273</v>
      </c>
    </row>
    <row r="69" spans="1:5" s="28" customFormat="1" ht="16.2" x14ac:dyDescent="0.25">
      <c r="A69" s="38" t="s">
        <v>127</v>
      </c>
      <c r="B69" s="25" t="s">
        <v>126</v>
      </c>
      <c r="C69" s="45">
        <v>16844.599999999999</v>
      </c>
      <c r="D69" s="45">
        <v>0</v>
      </c>
      <c r="E69" s="27">
        <f t="shared" si="5"/>
        <v>0</v>
      </c>
    </row>
    <row r="70" spans="1:5" s="28" customFormat="1" ht="32.4" x14ac:dyDescent="0.25">
      <c r="A70" s="38" t="s">
        <v>70</v>
      </c>
      <c r="B70" s="25" t="s">
        <v>36</v>
      </c>
      <c r="C70" s="45">
        <v>1145.5999999999999</v>
      </c>
      <c r="D70" s="45">
        <v>0</v>
      </c>
      <c r="E70" s="27">
        <f t="shared" si="5"/>
        <v>0</v>
      </c>
    </row>
    <row r="71" spans="1:5" s="21" customFormat="1" ht="31.2" x14ac:dyDescent="0.25">
      <c r="A71" s="18" t="s">
        <v>130</v>
      </c>
      <c r="B71" s="19" t="s">
        <v>37</v>
      </c>
      <c r="C71" s="42">
        <f>SUM(C72:C75)</f>
        <v>33795.5</v>
      </c>
      <c r="D71" s="42">
        <f>SUM(D72:D75)</f>
        <v>2291.4</v>
      </c>
      <c r="E71" s="22">
        <f t="shared" si="5"/>
        <v>6.7801926291961953E-2</v>
      </c>
    </row>
    <row r="72" spans="1:5" s="21" customFormat="1" ht="16.2" x14ac:dyDescent="0.25">
      <c r="A72" s="38" t="s">
        <v>178</v>
      </c>
      <c r="B72" s="25" t="s">
        <v>177</v>
      </c>
      <c r="C72" s="45">
        <v>0</v>
      </c>
      <c r="D72" s="45">
        <v>0</v>
      </c>
      <c r="E72" s="27">
        <v>0</v>
      </c>
    </row>
    <row r="73" spans="1:5" s="28" customFormat="1" ht="16.2" x14ac:dyDescent="0.25">
      <c r="A73" s="38" t="s">
        <v>71</v>
      </c>
      <c r="B73" s="25" t="s">
        <v>38</v>
      </c>
      <c r="C73" s="45">
        <v>15540.5</v>
      </c>
      <c r="D73" s="45">
        <v>0</v>
      </c>
      <c r="E73" s="27">
        <f t="shared" si="5"/>
        <v>0</v>
      </c>
    </row>
    <row r="74" spans="1:5" s="28" customFormat="1" ht="16.2" x14ac:dyDescent="0.25">
      <c r="A74" s="38" t="s">
        <v>183</v>
      </c>
      <c r="B74" s="25" t="s">
        <v>184</v>
      </c>
      <c r="C74" s="45">
        <v>7983</v>
      </c>
      <c r="D74" s="45">
        <v>0</v>
      </c>
      <c r="E74" s="27">
        <v>0</v>
      </c>
    </row>
    <row r="75" spans="1:5" s="28" customFormat="1" ht="32.4" x14ac:dyDescent="0.25">
      <c r="A75" s="38" t="s">
        <v>72</v>
      </c>
      <c r="B75" s="25" t="s">
        <v>39</v>
      </c>
      <c r="C75" s="45">
        <v>10272</v>
      </c>
      <c r="D75" s="45">
        <v>2291.4</v>
      </c>
      <c r="E75" s="27">
        <f t="shared" si="5"/>
        <v>0.22307242990654205</v>
      </c>
    </row>
    <row r="76" spans="1:5" s="28" customFormat="1" x14ac:dyDescent="0.25">
      <c r="A76" s="18" t="s">
        <v>165</v>
      </c>
      <c r="B76" s="19" t="s">
        <v>166</v>
      </c>
      <c r="C76" s="42">
        <f>C77+C78</f>
        <v>2397.1</v>
      </c>
      <c r="D76" s="42">
        <f>D77+D78</f>
        <v>2389.1</v>
      </c>
      <c r="E76" s="22">
        <f t="shared" si="5"/>
        <v>0.99666263401610278</v>
      </c>
    </row>
    <row r="77" spans="1:5" s="28" customFormat="1" ht="32.4" x14ac:dyDescent="0.25">
      <c r="A77" s="38" t="s">
        <v>199</v>
      </c>
      <c r="B77" s="25" t="s">
        <v>198</v>
      </c>
      <c r="C77" s="45">
        <v>0</v>
      </c>
      <c r="D77" s="45">
        <v>0</v>
      </c>
      <c r="E77" s="27">
        <v>0</v>
      </c>
    </row>
    <row r="78" spans="1:5" s="28" customFormat="1" ht="32.4" x14ac:dyDescent="0.25">
      <c r="A78" s="38" t="s">
        <v>197</v>
      </c>
      <c r="B78" s="25" t="s">
        <v>196</v>
      </c>
      <c r="C78" s="45">
        <v>2397.1</v>
      </c>
      <c r="D78" s="45">
        <v>2389.1</v>
      </c>
      <c r="E78" s="27">
        <f t="shared" si="5"/>
        <v>0.99666263401610278</v>
      </c>
    </row>
    <row r="79" spans="1:5" s="6" customFormat="1" x14ac:dyDescent="0.25">
      <c r="A79" s="18" t="s">
        <v>115</v>
      </c>
      <c r="B79" s="19" t="s">
        <v>40</v>
      </c>
      <c r="C79" s="42">
        <f>C80+C81+C82+C83+C84</f>
        <v>394022.40000000002</v>
      </c>
      <c r="D79" s="42">
        <f>D80+D81+D82+D83+D84</f>
        <v>76534.2</v>
      </c>
      <c r="E79" s="22">
        <f t="shared" si="5"/>
        <v>0.19423819559497124</v>
      </c>
    </row>
    <row r="80" spans="1:5" s="28" customFormat="1" ht="16.2" x14ac:dyDescent="0.25">
      <c r="A80" s="38" t="s">
        <v>73</v>
      </c>
      <c r="B80" s="25" t="s">
        <v>41</v>
      </c>
      <c r="C80" s="45">
        <v>106442.5</v>
      </c>
      <c r="D80" s="45">
        <v>20248.2</v>
      </c>
      <c r="E80" s="27">
        <f t="shared" si="5"/>
        <v>0.19022664819033752</v>
      </c>
    </row>
    <row r="81" spans="1:5" s="28" customFormat="1" ht="16.2" x14ac:dyDescent="0.25">
      <c r="A81" s="38" t="s">
        <v>74</v>
      </c>
      <c r="B81" s="25" t="s">
        <v>42</v>
      </c>
      <c r="C81" s="45">
        <v>244595</v>
      </c>
      <c r="D81" s="45">
        <v>49292.5</v>
      </c>
      <c r="E81" s="27">
        <f t="shared" si="5"/>
        <v>0.20152701404362314</v>
      </c>
    </row>
    <row r="82" spans="1:5" s="28" customFormat="1" ht="16.2" x14ac:dyDescent="0.25">
      <c r="A82" s="38" t="s">
        <v>201</v>
      </c>
      <c r="B82" s="25" t="s">
        <v>200</v>
      </c>
      <c r="C82" s="45">
        <v>21422.7</v>
      </c>
      <c r="D82" s="45">
        <v>3541.9</v>
      </c>
      <c r="E82" s="27">
        <f t="shared" si="5"/>
        <v>0.16533396817394633</v>
      </c>
    </row>
    <row r="83" spans="1:5" s="28" customFormat="1" ht="16.2" x14ac:dyDescent="0.25">
      <c r="A83" s="38" t="s">
        <v>75</v>
      </c>
      <c r="B83" s="25" t="s">
        <v>43</v>
      </c>
      <c r="C83" s="45">
        <v>5115.7</v>
      </c>
      <c r="D83" s="45">
        <v>611.6</v>
      </c>
      <c r="E83" s="27">
        <f t="shared" ref="E83" si="6">SUM(D83/C83)</f>
        <v>0.11955353128604101</v>
      </c>
    </row>
    <row r="84" spans="1:5" s="28" customFormat="1" ht="16.2" x14ac:dyDescent="0.25">
      <c r="A84" s="38" t="s">
        <v>76</v>
      </c>
      <c r="B84" s="25" t="s">
        <v>44</v>
      </c>
      <c r="C84" s="45">
        <v>16446.5</v>
      </c>
      <c r="D84" s="45">
        <v>2840</v>
      </c>
      <c r="E84" s="27">
        <f t="shared" si="5"/>
        <v>0.17268111756300733</v>
      </c>
    </row>
    <row r="85" spans="1:5" s="21" customFormat="1" x14ac:dyDescent="0.25">
      <c r="A85" s="18" t="s">
        <v>116</v>
      </c>
      <c r="B85" s="19" t="s">
        <v>45</v>
      </c>
      <c r="C85" s="42">
        <f>C86+C87</f>
        <v>39265.599999999999</v>
      </c>
      <c r="D85" s="42">
        <f>D86+D87</f>
        <v>8799.4</v>
      </c>
      <c r="E85" s="22">
        <f t="shared" ref="E85:E102" si="7">SUM(D85/C85)</f>
        <v>0.22409946619942137</v>
      </c>
    </row>
    <row r="86" spans="1:5" s="28" customFormat="1" ht="17.25" customHeight="1" x14ac:dyDescent="0.25">
      <c r="A86" s="38" t="s">
        <v>157</v>
      </c>
      <c r="B86" s="25" t="s">
        <v>46</v>
      </c>
      <c r="C86" s="45">
        <v>32272.6</v>
      </c>
      <c r="D86" s="45">
        <v>7565.2</v>
      </c>
      <c r="E86" s="27">
        <f>SUM(D86/C86)</f>
        <v>0.2344155723431022</v>
      </c>
    </row>
    <row r="87" spans="1:5" s="28" customFormat="1" ht="32.4" x14ac:dyDescent="0.25">
      <c r="A87" s="38" t="s">
        <v>128</v>
      </c>
      <c r="B87" s="25" t="s">
        <v>129</v>
      </c>
      <c r="C87" s="45">
        <v>6993</v>
      </c>
      <c r="D87" s="45">
        <v>1234.2</v>
      </c>
      <c r="E87" s="27">
        <f>SUM(D87/C87)</f>
        <v>0.17649077649077649</v>
      </c>
    </row>
    <row r="88" spans="1:5" s="21" customFormat="1" x14ac:dyDescent="0.25">
      <c r="A88" s="18" t="s">
        <v>117</v>
      </c>
      <c r="B88" s="19" t="s">
        <v>47</v>
      </c>
      <c r="C88" s="42">
        <f>SUM(C89:C89)</f>
        <v>60</v>
      </c>
      <c r="D88" s="42">
        <f>SUM(D89:D89)</f>
        <v>0</v>
      </c>
      <c r="E88" s="22">
        <f t="shared" si="7"/>
        <v>0</v>
      </c>
    </row>
    <row r="89" spans="1:5" s="28" customFormat="1" ht="17.25" customHeight="1" x14ac:dyDescent="0.25">
      <c r="A89" s="38" t="s">
        <v>77</v>
      </c>
      <c r="B89" s="25" t="s">
        <v>48</v>
      </c>
      <c r="C89" s="45">
        <v>60</v>
      </c>
      <c r="D89" s="45">
        <v>0</v>
      </c>
      <c r="E89" s="27">
        <f t="shared" si="7"/>
        <v>0</v>
      </c>
    </row>
    <row r="90" spans="1:5" s="21" customFormat="1" ht="15" customHeight="1" x14ac:dyDescent="0.25">
      <c r="A90" s="18" t="s">
        <v>118</v>
      </c>
      <c r="B90" s="19" t="s">
        <v>49</v>
      </c>
      <c r="C90" s="42">
        <f>C91+C92+C93+C94+C95</f>
        <v>96312.1</v>
      </c>
      <c r="D90" s="42">
        <f>D91+D92+D93+D94+D95</f>
        <v>18118</v>
      </c>
      <c r="E90" s="22">
        <f t="shared" si="7"/>
        <v>0.18811758854806404</v>
      </c>
    </row>
    <row r="91" spans="1:5" s="28" customFormat="1" ht="17.25" customHeight="1" x14ac:dyDescent="0.25">
      <c r="A91" s="38" t="s">
        <v>78</v>
      </c>
      <c r="B91" s="25" t="s">
        <v>51</v>
      </c>
      <c r="C91" s="45">
        <v>1047.2</v>
      </c>
      <c r="D91" s="45">
        <v>213.6</v>
      </c>
      <c r="E91" s="27">
        <f t="shared" si="7"/>
        <v>0.20397249809014514</v>
      </c>
    </row>
    <row r="92" spans="1:5" s="28" customFormat="1" ht="18.75" customHeight="1" x14ac:dyDescent="0.25">
      <c r="A92" s="38" t="s">
        <v>79</v>
      </c>
      <c r="B92" s="25" t="s">
        <v>50</v>
      </c>
      <c r="C92" s="45">
        <v>50453.5</v>
      </c>
      <c r="D92" s="45">
        <v>10988.1</v>
      </c>
      <c r="E92" s="27">
        <f t="shared" si="7"/>
        <v>0.21778667485902861</v>
      </c>
    </row>
    <row r="93" spans="1:5" s="28" customFormat="1" ht="18.75" customHeight="1" x14ac:dyDescent="0.25">
      <c r="A93" s="38" t="s">
        <v>80</v>
      </c>
      <c r="B93" s="25" t="s">
        <v>52</v>
      </c>
      <c r="C93" s="45">
        <v>20881.5</v>
      </c>
      <c r="D93" s="45">
        <v>4031.4</v>
      </c>
      <c r="E93" s="27">
        <f t="shared" si="7"/>
        <v>0.19306084333022053</v>
      </c>
    </row>
    <row r="94" spans="1:5" s="28" customFormat="1" ht="18" customHeight="1" x14ac:dyDescent="0.25">
      <c r="A94" s="38" t="s">
        <v>81</v>
      </c>
      <c r="B94" s="25" t="s">
        <v>53</v>
      </c>
      <c r="C94" s="45">
        <v>14640.8</v>
      </c>
      <c r="D94" s="45">
        <v>701.5</v>
      </c>
      <c r="E94" s="27">
        <f t="shared" si="7"/>
        <v>4.791404841265505E-2</v>
      </c>
    </row>
    <row r="95" spans="1:5" s="28" customFormat="1" ht="32.25" customHeight="1" x14ac:dyDescent="0.25">
      <c r="A95" s="38" t="s">
        <v>82</v>
      </c>
      <c r="B95" s="25" t="s">
        <v>54</v>
      </c>
      <c r="C95" s="45">
        <v>9289.1</v>
      </c>
      <c r="D95" s="45">
        <v>2183.4</v>
      </c>
      <c r="E95" s="27">
        <f t="shared" si="7"/>
        <v>0.23504968188522032</v>
      </c>
    </row>
    <row r="96" spans="1:5" s="21" customFormat="1" ht="15" customHeight="1" x14ac:dyDescent="0.25">
      <c r="A96" s="18" t="s">
        <v>119</v>
      </c>
      <c r="B96" s="19" t="s">
        <v>55</v>
      </c>
      <c r="C96" s="42">
        <f>SUM(C97:C97)</f>
        <v>12147</v>
      </c>
      <c r="D96" s="42">
        <f>SUM(D97:D97)</f>
        <v>2800.7</v>
      </c>
      <c r="E96" s="22">
        <f t="shared" si="7"/>
        <v>0.2305672182431876</v>
      </c>
    </row>
    <row r="97" spans="1:5" s="28" customFormat="1" ht="15" customHeight="1" x14ac:dyDescent="0.25">
      <c r="A97" s="38" t="s">
        <v>83</v>
      </c>
      <c r="B97" s="25" t="s">
        <v>56</v>
      </c>
      <c r="C97" s="45">
        <v>12147</v>
      </c>
      <c r="D97" s="45">
        <v>2800.7</v>
      </c>
      <c r="E97" s="27">
        <f t="shared" si="7"/>
        <v>0.2305672182431876</v>
      </c>
    </row>
    <row r="98" spans="1:5" s="28" customFormat="1" ht="31.95" hidden="1" customHeight="1" x14ac:dyDescent="0.25">
      <c r="A98" s="18" t="s">
        <v>168</v>
      </c>
      <c r="B98" s="19" t="s">
        <v>169</v>
      </c>
      <c r="C98" s="42">
        <f>C99</f>
        <v>0</v>
      </c>
      <c r="D98" s="42">
        <f>D99</f>
        <v>0</v>
      </c>
      <c r="E98" s="22">
        <v>0</v>
      </c>
    </row>
    <row r="99" spans="1:5" s="28" customFormat="1" ht="30" hidden="1" customHeight="1" x14ac:dyDescent="0.25">
      <c r="A99" s="38" t="s">
        <v>170</v>
      </c>
      <c r="B99" s="25" t="s">
        <v>171</v>
      </c>
      <c r="C99" s="45">
        <v>0</v>
      </c>
      <c r="D99" s="45">
        <v>0</v>
      </c>
      <c r="E99" s="27">
        <v>0</v>
      </c>
    </row>
    <row r="100" spans="1:5" s="21" customFormat="1" ht="15" customHeight="1" x14ac:dyDescent="0.25">
      <c r="A100" s="18" t="s">
        <v>120</v>
      </c>
      <c r="B100" s="19" t="s">
        <v>57</v>
      </c>
      <c r="C100" s="42">
        <f>C101+C102</f>
        <v>50487.8</v>
      </c>
      <c r="D100" s="50">
        <f>SUM(D101:D102)</f>
        <v>13344.1</v>
      </c>
      <c r="E100" s="22">
        <f t="shared" si="7"/>
        <v>0.26430345548825657</v>
      </c>
    </row>
    <row r="101" spans="1:5" s="28" customFormat="1" ht="48" customHeight="1" x14ac:dyDescent="0.25">
      <c r="A101" s="38" t="s">
        <v>84</v>
      </c>
      <c r="B101" s="25" t="s">
        <v>58</v>
      </c>
      <c r="C101" s="45">
        <v>12252</v>
      </c>
      <c r="D101" s="45">
        <v>3063.1</v>
      </c>
      <c r="E101" s="27">
        <f t="shared" si="7"/>
        <v>0.25000816193274567</v>
      </c>
    </row>
    <row r="102" spans="1:5" s="28" customFormat="1" ht="15" customHeight="1" x14ac:dyDescent="0.25">
      <c r="A102" s="38" t="s">
        <v>85</v>
      </c>
      <c r="B102" s="25" t="s">
        <v>59</v>
      </c>
      <c r="C102" s="45">
        <v>38235.800000000003</v>
      </c>
      <c r="D102" s="45">
        <v>10281</v>
      </c>
      <c r="E102" s="27">
        <f t="shared" si="7"/>
        <v>0.26888413476375539</v>
      </c>
    </row>
    <row r="103" spans="1:5" s="28" customFormat="1" ht="15" customHeight="1" x14ac:dyDescent="0.25">
      <c r="A103" s="38"/>
      <c r="B103" s="25"/>
      <c r="C103" s="45"/>
      <c r="D103" s="45"/>
      <c r="E103" s="27"/>
    </row>
    <row r="104" spans="1:5" s="21" customFormat="1" ht="31.5" customHeight="1" x14ac:dyDescent="0.25">
      <c r="A104" s="18" t="s">
        <v>86</v>
      </c>
      <c r="B104" s="19"/>
      <c r="C104" s="42">
        <f>SUM(C12-C50)</f>
        <v>-9123.7000000000698</v>
      </c>
      <c r="D104" s="42">
        <f>SUM(D12-D50)</f>
        <v>12714.699999999983</v>
      </c>
      <c r="E104" s="22"/>
    </row>
    <row r="105" spans="1:5" ht="34.5" customHeight="1" x14ac:dyDescent="0.25">
      <c r="A105" s="18" t="s">
        <v>151</v>
      </c>
      <c r="B105" s="35" t="s">
        <v>136</v>
      </c>
      <c r="C105" s="42">
        <f>SUM(C106+C112)</f>
        <v>9123.6999999999534</v>
      </c>
      <c r="D105" s="42">
        <f>SUM(D106+D112)</f>
        <v>-12714.700000000012</v>
      </c>
      <c r="E105" s="26"/>
    </row>
    <row r="106" spans="1:5" ht="51.75" customHeight="1" x14ac:dyDescent="0.25">
      <c r="A106" s="18" t="s">
        <v>163</v>
      </c>
      <c r="B106" s="35" t="s">
        <v>137</v>
      </c>
      <c r="C106" s="42">
        <f>C107+C110</f>
        <v>0</v>
      </c>
      <c r="D106" s="42">
        <f>D107+D110</f>
        <v>0</v>
      </c>
      <c r="E106" s="26"/>
    </row>
    <row r="107" spans="1:5" ht="35.25" customHeight="1" x14ac:dyDescent="0.25">
      <c r="A107" s="18" t="s">
        <v>159</v>
      </c>
      <c r="B107" s="35" t="s">
        <v>161</v>
      </c>
      <c r="C107" s="42">
        <f>C108+C109</f>
        <v>0</v>
      </c>
      <c r="D107" s="42">
        <f>D108+D109</f>
        <v>0</v>
      </c>
      <c r="E107" s="26"/>
    </row>
    <row r="108" spans="1:5" ht="33.75" customHeight="1" x14ac:dyDescent="0.3">
      <c r="A108" s="33" t="s">
        <v>160</v>
      </c>
      <c r="B108" s="40" t="s">
        <v>173</v>
      </c>
      <c r="C108" s="43"/>
      <c r="D108" s="43">
        <v>0</v>
      </c>
      <c r="E108" s="26"/>
    </row>
    <row r="109" spans="1:5" ht="44.4" customHeight="1" x14ac:dyDescent="0.25">
      <c r="A109" s="40" t="s">
        <v>172</v>
      </c>
      <c r="B109" s="40" t="s">
        <v>174</v>
      </c>
      <c r="C109" s="43"/>
      <c r="D109" s="43">
        <v>0</v>
      </c>
      <c r="E109" s="26"/>
    </row>
    <row r="110" spans="1:5" ht="44.4" hidden="1" customHeight="1" x14ac:dyDescent="0.25">
      <c r="A110" s="48" t="s">
        <v>185</v>
      </c>
      <c r="B110" s="40" t="s">
        <v>186</v>
      </c>
      <c r="C110" s="42">
        <v>0</v>
      </c>
      <c r="D110" s="42">
        <v>0</v>
      </c>
      <c r="E110" s="49"/>
    </row>
    <row r="111" spans="1:5" ht="44.4" hidden="1" customHeight="1" x14ac:dyDescent="0.25">
      <c r="A111" s="40" t="s">
        <v>188</v>
      </c>
      <c r="B111" s="40" t="s">
        <v>187</v>
      </c>
      <c r="C111" s="43">
        <v>0</v>
      </c>
      <c r="D111" s="43">
        <v>0</v>
      </c>
      <c r="E111" s="26"/>
    </row>
    <row r="112" spans="1:5" ht="15" customHeight="1" x14ac:dyDescent="0.3">
      <c r="A112" s="37" t="s">
        <v>138</v>
      </c>
      <c r="B112" s="36" t="s">
        <v>137</v>
      </c>
      <c r="C112" s="42">
        <f>SUM(C113)</f>
        <v>9123.6999999999534</v>
      </c>
      <c r="D112" s="42">
        <f>D114+D116</f>
        <v>-12714.700000000012</v>
      </c>
      <c r="E112" s="26"/>
    </row>
    <row r="113" spans="1:5" ht="15" customHeight="1" x14ac:dyDescent="0.3">
      <c r="A113" s="33" t="s">
        <v>139</v>
      </c>
      <c r="B113" s="36" t="s">
        <v>140</v>
      </c>
      <c r="C113" s="43">
        <f>SUM(C114+C116)</f>
        <v>9123.6999999999534</v>
      </c>
      <c r="D113" s="43">
        <f>SUM(D114+D116)</f>
        <v>-12714.700000000012</v>
      </c>
      <c r="E113" s="26"/>
    </row>
    <row r="114" spans="1:5" ht="15" customHeight="1" x14ac:dyDescent="0.3">
      <c r="A114" s="39" t="s">
        <v>141</v>
      </c>
      <c r="B114" s="36" t="s">
        <v>142</v>
      </c>
      <c r="C114" s="42">
        <f>SUM(C115)</f>
        <v>-666548.30000000005</v>
      </c>
      <c r="D114" s="42">
        <f>SUM(D115)</f>
        <v>-146678.5</v>
      </c>
      <c r="E114" s="26"/>
    </row>
    <row r="115" spans="1:5" ht="15" customHeight="1" x14ac:dyDescent="0.3">
      <c r="A115" s="34" t="s">
        <v>143</v>
      </c>
      <c r="B115" s="36" t="s">
        <v>144</v>
      </c>
      <c r="C115" s="45">
        <v>-666548.30000000005</v>
      </c>
      <c r="D115" s="45">
        <v>-146678.5</v>
      </c>
      <c r="E115" s="26"/>
    </row>
    <row r="116" spans="1:5" ht="15" customHeight="1" x14ac:dyDescent="0.3">
      <c r="A116" s="39" t="s">
        <v>145</v>
      </c>
      <c r="B116" s="36" t="s">
        <v>146</v>
      </c>
      <c r="C116" s="42">
        <f>SUM(C117)</f>
        <v>675672</v>
      </c>
      <c r="D116" s="42">
        <f>SUM(D117)</f>
        <v>133963.79999999999</v>
      </c>
      <c r="E116" s="26"/>
    </row>
    <row r="117" spans="1:5" ht="15" customHeight="1" x14ac:dyDescent="0.3">
      <c r="A117" s="34" t="s">
        <v>147</v>
      </c>
      <c r="B117" s="36" t="s">
        <v>148</v>
      </c>
      <c r="C117" s="45">
        <v>675672</v>
      </c>
      <c r="D117" s="45">
        <v>133963.79999999999</v>
      </c>
      <c r="E117" s="26"/>
    </row>
    <row r="118" spans="1:5" ht="15" customHeight="1" x14ac:dyDescent="0.25"/>
    <row r="119" spans="1:5" ht="15" customHeight="1" x14ac:dyDescent="0.25"/>
    <row r="120" spans="1:5" ht="15" customHeight="1" x14ac:dyDescent="0.25"/>
    <row r="121" spans="1:5" ht="49.5" customHeight="1" x14ac:dyDescent="0.3">
      <c r="E121" s="41"/>
    </row>
    <row r="122" spans="1:5" ht="15" customHeight="1" x14ac:dyDescent="0.25"/>
    <row r="123" spans="1:5" ht="15" customHeight="1" x14ac:dyDescent="0.25"/>
    <row r="124" spans="1:5" ht="15" customHeight="1" x14ac:dyDescent="0.25"/>
    <row r="125" spans="1:5" ht="15" customHeight="1" x14ac:dyDescent="0.25"/>
    <row r="126" spans="1:5" ht="15" customHeight="1" x14ac:dyDescent="0.25"/>
    <row r="127" spans="1:5" ht="15" customHeight="1" x14ac:dyDescent="0.25"/>
    <row r="128" spans="1:5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</sheetData>
  <mergeCells count="11">
    <mergeCell ref="A9:A10"/>
    <mergeCell ref="A4:E4"/>
    <mergeCell ref="A5:E5"/>
    <mergeCell ref="A6:E6"/>
    <mergeCell ref="D9:D10"/>
    <mergeCell ref="E9:E10"/>
    <mergeCell ref="C1:E1"/>
    <mergeCell ref="C3:E3"/>
    <mergeCell ref="B2:E2"/>
    <mergeCell ref="C9:C10"/>
    <mergeCell ref="B9:B10"/>
  </mergeCells>
  <phoneticPr fontId="3" type="noConversion"/>
  <printOptions horizontalCentered="1"/>
  <pageMargins left="0.59055118110236227" right="0.19685039370078741" top="0" bottom="0" header="0" footer="0.11811023622047245"/>
  <pageSetup paperSize="9" scale="76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районный</vt:lpstr>
      <vt:lpstr>районный!Заголовки_для_печати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Rudenko</cp:lastModifiedBy>
  <cp:lastPrinted>2019-04-15T10:02:23Z</cp:lastPrinted>
  <dcterms:created xsi:type="dcterms:W3CDTF">1999-06-18T11:49:53Z</dcterms:created>
  <dcterms:modified xsi:type="dcterms:W3CDTF">2019-04-15T10:03:40Z</dcterms:modified>
</cp:coreProperties>
</file>